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ALBERTO\DIAGNÓSTICO\"/>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3" i="1" l="1"/>
  <c r="J26" i="1" s="1"/>
  <c r="J30" i="1" l="1"/>
</calcChain>
</file>

<file path=xl/sharedStrings.xml><?xml version="1.0" encoding="utf-8"?>
<sst xmlns="http://schemas.openxmlformats.org/spreadsheetml/2006/main" count="18" uniqueCount="18">
  <si>
    <t>SERVICIO</t>
  </si>
  <si>
    <t>Fecha: -- / -- / ----</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</si>
  <si>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</si>
  <si>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</si>
  <si>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</si>
  <si>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</si>
  <si>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</si>
  <si>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</si>
  <si>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</si>
  <si>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</si>
  <si>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</si>
  <si>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 xml:space="preserve">ANEXO. MODELO DE OFERTA ECONÓMICA </t>
  </si>
  <si>
    <t>Resonancia magnética una región anatómica</t>
  </si>
  <si>
    <t>Resonancia magnética dos o más regiones anatómicas</t>
  </si>
  <si>
    <t>Resonancia magnética una región anatómica con contraste</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</si>
  <si>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pruebas complementarias será el establecido por el adjudicatario, previa aprobacion por parte de FREMAP, y no podrá ser superior a los precios que aplique el Servicio Público de Salud con el correspondiente porcentaje de descuento ofertado en su caso en la Oferta Técnica.</t>
  </si>
  <si>
    <t>OFERTA TOTAL: DATO A INCLUIR EN EL CAMPO CORRESPONDIENTE DEL PORTAL DE LICITACIÓN ELECTRÓNICA DE FREMAP  (en Euros, Impuesto/s Indirecto/s no incluido/s)*</t>
  </si>
  <si>
    <t>LOTE 3. CONTRATACIÓN DEL SERVICIO DE DIAGNÓSTICO POR LA IMAGEN MEDIANTE RESONANCIA MAGNÉTICA EN TERUEL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</si>
</sst>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cellStyleXfs>
  <cellXfs count="11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0" borderId="0" xfId="3" applyFont="1" applyFill="1" applyBorder="1" applyAlignment="1">
      <alignment horizontal="center" vertical="center" wrapText="1"/>
    </xf>
    <xf numFmtId="164" fontId="13" fillId="0" borderId="0" xfId="4" applyNumberFormat="1" applyFont="1" applyFill="1" applyBorder="1" applyAlignment="1">
      <alignment horizontal="center" vertical="center" wrapText="1"/>
    </xf>
    <xf numFmtId="0" fontId="12" fillId="0" borderId="0" xfId="0" applyFont="1"/>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0" borderId="35" xfId="1" applyFont="1" applyBorder="1" applyAlignment="1">
      <alignment horizontal="center" vertical="center"/>
    </xf>
    <xf numFmtId="3" fontId="4" fillId="0" borderId="39" xfId="1" applyNumberFormat="1" applyFont="1" applyBorder="1" applyAlignment="1">
      <alignment horizontal="center" vertical="center"/>
    </xf>
    <xf numFmtId="0" fontId="4" fillId="6" borderId="24" xfId="1" applyFont="1" applyFill="1" applyBorder="1" applyAlignment="1">
      <alignment horizontal="center" vertical="center" wrapText="1"/>
    </xf>
    <xf numFmtId="0" fontId="4" fillId="6" borderId="25" xfId="1" applyFont="1" applyFill="1" applyBorder="1" applyAlignment="1">
      <alignment horizontal="center" vertical="center" wrapText="1"/>
    </xf>
    <xf numFmtId="0" fontId="4" fillId="6" borderId="26" xfId="1" applyFont="1" applyFill="1" applyBorder="1" applyAlignment="1">
      <alignment horizontal="center" vertical="center" wrapText="1"/>
    </xf>
    <xf numFmtId="44" fontId="4" fillId="6" borderId="25" xfId="6" applyFont="1" applyFill="1" applyBorder="1" applyAlignment="1">
      <alignment horizontal="center" vertical="center"/>
    </xf>
    <xf numFmtId="44" fontId="4" fillId="6" borderId="27"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0"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1"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2" xfId="3" applyFont="1" applyFill="1" applyBorder="1" applyAlignment="1">
      <alignment horizontal="center" vertical="center" wrapText="1"/>
    </xf>
    <xf numFmtId="164" fontId="13" fillId="6" borderId="28" xfId="4" applyNumberFormat="1" applyFont="1" applyFill="1" applyBorder="1" applyAlignment="1">
      <alignment horizontal="center" vertical="center" wrapText="1"/>
    </xf>
    <xf numFmtId="164" fontId="13" fillId="6" borderId="3" xfId="4" applyNumberFormat="1" applyFont="1" applyFill="1" applyBorder="1" applyAlignment="1">
      <alignment horizontal="center" vertical="center" wrapText="1"/>
    </xf>
    <xf numFmtId="164" fontId="13" fillId="6" borderId="29" xfId="4" applyNumberFormat="1" applyFont="1" applyFill="1" applyBorder="1" applyAlignment="1">
      <alignment horizontal="center" vertical="center" wrapText="1"/>
    </xf>
    <xf numFmtId="164" fontId="13" fillId="6" borderId="5" xfId="4" applyNumberFormat="1" applyFont="1" applyFill="1" applyBorder="1" applyAlignment="1">
      <alignment horizontal="center" vertical="center" wrapText="1"/>
    </xf>
    <xf numFmtId="164" fontId="13" fillId="6" borderId="30" xfId="4" applyNumberFormat="1" applyFont="1" applyFill="1" applyBorder="1" applyAlignment="1">
      <alignment horizontal="center" vertical="center" wrapText="1"/>
    </xf>
    <xf numFmtId="164" fontId="13" fillId="6" borderId="8" xfId="4" applyNumberFormat="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165" fontId="2" fillId="0" borderId="31" xfId="1" applyNumberFormat="1" applyBorder="1" applyAlignment="1">
      <alignment horizontal="right" vertical="center" wrapText="1"/>
    </xf>
    <xf numFmtId="165" fontId="2" fillId="0" borderId="19" xfId="1" applyNumberFormat="1" applyBorder="1" applyAlignment="1">
      <alignment horizontal="right" vertical="center" wrapText="1"/>
    </xf>
    <xf numFmtId="0" fontId="4" fillId="3" borderId="32" xfId="1" applyFont="1" applyFill="1" applyBorder="1" applyAlignment="1">
      <alignment horizontal="center" vertical="center" wrapText="1"/>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2" fontId="4" fillId="5" borderId="36" xfId="1" applyNumberFormat="1" applyFont="1" applyFill="1" applyBorder="1" applyAlignment="1" applyProtection="1">
      <alignment horizontal="center" vertical="center" wrapText="1"/>
      <protection locked="0"/>
    </xf>
    <xf numFmtId="2" fontId="4" fillId="5" borderId="34" xfId="1" applyNumberFormat="1"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1"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2" xfId="3"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3"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4" fillId="3" borderId="37"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8" xfId="1" applyFont="1" applyFill="1" applyBorder="1" applyAlignment="1">
      <alignment horizontal="center" vertical="center" wrapText="1"/>
    </xf>
    <xf numFmtId="2" fontId="4" fillId="5" borderId="40" xfId="1" applyNumberFormat="1" applyFont="1" applyFill="1" applyBorder="1" applyAlignment="1" applyProtection="1">
      <alignment horizontal="center" vertical="center" wrapText="1"/>
      <protection locked="0"/>
    </xf>
    <xf numFmtId="2" fontId="4" fillId="5" borderId="38" xfId="1" applyNumberFormat="1" applyFont="1" applyFill="1" applyBorder="1" applyAlignment="1" applyProtection="1">
      <alignment horizontal="center" vertical="center" wrapText="1"/>
      <protection locked="0"/>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5" fontId="2" fillId="0" borderId="33" xfId="1" applyNumberFormat="1" applyBorder="1" applyAlignment="1">
      <alignment horizontal="right" vertical="center" wrapText="1"/>
    </xf>
    <xf numFmtId="165" fontId="2" fillId="0" borderId="43" xfId="1" applyNumberFormat="1" applyBorder="1" applyAlignment="1">
      <alignment horizontal="right"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3" fontId="4" fillId="0" borderId="23" xfId="1" applyNumberFormat="1" applyFont="1" applyBorder="1" applyAlignment="1">
      <alignment horizontal="center" vertical="center"/>
    </xf>
    <xf numFmtId="2" fontId="4" fillId="5" borderId="44"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5" fontId="2" fillId="0" borderId="25" xfId="1" applyNumberFormat="1" applyBorder="1" applyAlignment="1">
      <alignment horizontal="right" vertical="center" wrapText="1"/>
    </xf>
    <xf numFmtId="165" fontId="2" fillId="0" borderId="27"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76200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tabSelected="1" workbookViewId="0">
      <selection activeCell="C6" sqref="C6"/>
    </sheetView>
  </sheetViews>
  <sheetFormatPr baseColWidth="10" defaultRowHeight="15" x14ac:dyDescent="0.25"/>
  <cols>
    <col min="3" max="6" width="18.140625" customWidth="1"/>
    <col min="7" max="8" width="15.140625" customWidth="1"/>
    <col min="9" max="9" width="23.5703125" customWidth="1"/>
    <col min="10" max="11" width="18.140625" customWidth="1"/>
  </cols>
  <sheetData>
    <row r="1" spans="2:12" ht="24" customHeight="1" x14ac:dyDescent="0.25">
      <c r="C1" s="64" t="s">
        <v>11</v>
      </c>
      <c r="D1" s="64"/>
      <c r="E1" s="64"/>
      <c r="F1" s="64"/>
      <c r="G1" s="64"/>
      <c r="H1" s="64"/>
      <c r="I1" s="64"/>
      <c r="J1" s="64"/>
      <c r="K1" s="64"/>
    </row>
    <row r="2" spans="2:12" ht="24" customHeight="1" x14ac:dyDescent="0.25">
      <c r="C2" s="64"/>
      <c r="D2" s="64"/>
      <c r="E2" s="64"/>
      <c r="F2" s="64"/>
      <c r="G2" s="64"/>
      <c r="H2" s="64"/>
      <c r="I2" s="64"/>
      <c r="J2" s="64"/>
      <c r="K2" s="64"/>
    </row>
    <row r="4" spans="2:12" ht="38.25" customHeight="1" x14ac:dyDescent="0.25">
      <c r="C4" s="75" t="s">
        <v>17</v>
      </c>
      <c r="D4" s="76"/>
      <c r="E4" s="76"/>
      <c r="F4" s="76"/>
      <c r="G4" s="76"/>
      <c r="H4" s="76"/>
      <c r="I4" s="76"/>
      <c r="J4" s="76"/>
      <c r="K4" s="76"/>
    </row>
    <row r="5" spans="2:12" ht="38.25" customHeight="1" x14ac:dyDescent="0.25">
      <c r="C5" s="76"/>
      <c r="D5" s="76"/>
      <c r="E5" s="76"/>
      <c r="F5" s="76"/>
      <c r="G5" s="76"/>
      <c r="H5" s="76"/>
      <c r="I5" s="76"/>
      <c r="J5" s="76"/>
      <c r="K5" s="7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4" t="s">
        <v>7</v>
      </c>
      <c r="C8" s="85"/>
      <c r="D8" s="85"/>
      <c r="E8" s="85"/>
      <c r="F8" s="85"/>
      <c r="G8" s="85"/>
      <c r="H8" s="85"/>
      <c r="I8" s="85"/>
      <c r="J8" s="85"/>
      <c r="K8" s="86"/>
    </row>
    <row r="9" spans="2:12" x14ac:dyDescent="0.25">
      <c r="B9" s="87"/>
      <c r="C9" s="88"/>
      <c r="D9" s="88"/>
      <c r="E9" s="88"/>
      <c r="F9" s="88"/>
      <c r="G9" s="88"/>
      <c r="H9" s="88"/>
      <c r="I9" s="88"/>
      <c r="J9" s="88"/>
      <c r="K9" s="89"/>
    </row>
    <row r="10" spans="2:12" ht="15.75" thickBot="1" x14ac:dyDescent="0.3">
      <c r="B10" s="90"/>
      <c r="C10" s="91"/>
      <c r="D10" s="91"/>
      <c r="E10" s="91"/>
      <c r="F10" s="91"/>
      <c r="G10" s="91"/>
      <c r="H10" s="91"/>
      <c r="I10" s="91"/>
      <c r="J10" s="91"/>
      <c r="K10" s="92"/>
    </row>
    <row r="11" spans="2:12" ht="15.75" thickBot="1" x14ac:dyDescent="0.3">
      <c r="C11" s="2"/>
      <c r="D11" s="1"/>
      <c r="E11" s="1"/>
      <c r="F11" s="1"/>
      <c r="G11" s="1"/>
      <c r="H11" s="1"/>
      <c r="I11" s="1"/>
      <c r="J11" s="1"/>
      <c r="K11" s="1"/>
    </row>
    <row r="12" spans="2:12" ht="15" customHeight="1" x14ac:dyDescent="0.25">
      <c r="B12" s="55" t="s">
        <v>10</v>
      </c>
      <c r="C12" s="56"/>
      <c r="D12" s="56"/>
      <c r="E12" s="56"/>
      <c r="F12" s="56"/>
      <c r="G12" s="56"/>
      <c r="H12" s="56"/>
      <c r="I12" s="56"/>
      <c r="J12" s="56"/>
      <c r="K12" s="57"/>
      <c r="L12" s="3"/>
    </row>
    <row r="13" spans="2:12" ht="15" customHeight="1" x14ac:dyDescent="0.25">
      <c r="B13" s="58"/>
      <c r="C13" s="59"/>
      <c r="D13" s="59"/>
      <c r="E13" s="59"/>
      <c r="F13" s="59"/>
      <c r="G13" s="59"/>
      <c r="H13" s="59"/>
      <c r="I13" s="59"/>
      <c r="J13" s="59"/>
      <c r="K13" s="60"/>
      <c r="L13" s="3"/>
    </row>
    <row r="14" spans="2:12" ht="15" customHeight="1" x14ac:dyDescent="0.25">
      <c r="B14" s="58"/>
      <c r="C14" s="59"/>
      <c r="D14" s="59"/>
      <c r="E14" s="59"/>
      <c r="F14" s="59"/>
      <c r="G14" s="59"/>
      <c r="H14" s="59"/>
      <c r="I14" s="59"/>
      <c r="J14" s="59"/>
      <c r="K14" s="60"/>
      <c r="L14" s="3"/>
    </row>
    <row r="15" spans="2:12" ht="15" customHeight="1" x14ac:dyDescent="0.25">
      <c r="B15" s="58"/>
      <c r="C15" s="59"/>
      <c r="D15" s="59"/>
      <c r="E15" s="59"/>
      <c r="F15" s="59"/>
      <c r="G15" s="59"/>
      <c r="H15" s="59"/>
      <c r="I15" s="59"/>
      <c r="J15" s="59"/>
      <c r="K15" s="60"/>
      <c r="L15" s="3"/>
    </row>
    <row r="16" spans="2:12" ht="15" customHeight="1" x14ac:dyDescent="0.25">
      <c r="B16" s="58"/>
      <c r="C16" s="59"/>
      <c r="D16" s="59"/>
      <c r="E16" s="59"/>
      <c r="F16" s="59"/>
      <c r="G16" s="59"/>
      <c r="H16" s="59"/>
      <c r="I16" s="59"/>
      <c r="J16" s="59"/>
      <c r="K16" s="60"/>
      <c r="L16" s="3"/>
    </row>
    <row r="17" spans="2:11" ht="15" customHeight="1" x14ac:dyDescent="0.25">
      <c r="B17" s="58"/>
      <c r="C17" s="59"/>
      <c r="D17" s="59"/>
      <c r="E17" s="59"/>
      <c r="F17" s="59"/>
      <c r="G17" s="59"/>
      <c r="H17" s="59"/>
      <c r="I17" s="59"/>
      <c r="J17" s="59"/>
      <c r="K17" s="60"/>
    </row>
    <row r="18" spans="2:11" ht="15" customHeight="1" x14ac:dyDescent="0.25">
      <c r="B18" s="58"/>
      <c r="C18" s="59"/>
      <c r="D18" s="59"/>
      <c r="E18" s="59"/>
      <c r="F18" s="59"/>
      <c r="G18" s="59"/>
      <c r="H18" s="59"/>
      <c r="I18" s="59"/>
      <c r="J18" s="59"/>
      <c r="K18" s="60"/>
    </row>
    <row r="19" spans="2:11" ht="15" customHeight="1" thickBot="1" x14ac:dyDescent="0.3">
      <c r="B19" s="61"/>
      <c r="C19" s="62"/>
      <c r="D19" s="62"/>
      <c r="E19" s="62"/>
      <c r="F19" s="62"/>
      <c r="G19" s="62"/>
      <c r="H19" s="62"/>
      <c r="I19" s="62"/>
      <c r="J19" s="62"/>
      <c r="K19" s="63"/>
    </row>
    <row r="20" spans="2:11" x14ac:dyDescent="0.25">
      <c r="C20" s="2"/>
      <c r="D20" s="1"/>
      <c r="E20" s="1"/>
      <c r="F20" s="1"/>
      <c r="G20" s="1"/>
      <c r="H20" s="1"/>
      <c r="I20" s="1"/>
      <c r="J20" s="1"/>
      <c r="K20" s="1"/>
    </row>
    <row r="21" spans="2:11" ht="15.75" thickBot="1" x14ac:dyDescent="0.3"/>
    <row r="22" spans="2:11" ht="78.75" customHeight="1" thickBot="1" x14ac:dyDescent="0.3">
      <c r="C22" s="81" t="s">
        <v>0</v>
      </c>
      <c r="D22" s="82"/>
      <c r="E22" s="83"/>
      <c r="F22" s="21" t="s">
        <v>2</v>
      </c>
      <c r="G22" s="79" t="s">
        <v>3</v>
      </c>
      <c r="H22" s="80"/>
      <c r="I22" s="22" t="s">
        <v>4</v>
      </c>
      <c r="J22" s="77" t="s">
        <v>5</v>
      </c>
      <c r="K22" s="78"/>
    </row>
    <row r="23" spans="2:11" ht="49.5" customHeight="1" x14ac:dyDescent="0.25">
      <c r="C23" s="50" t="s">
        <v>12</v>
      </c>
      <c r="D23" s="51"/>
      <c r="E23" s="52"/>
      <c r="F23" s="23">
        <v>187</v>
      </c>
      <c r="G23" s="53"/>
      <c r="H23" s="54"/>
      <c r="I23" s="23">
        <v>150</v>
      </c>
      <c r="J23" s="100" t="str">
        <f t="shared" ref="J23" si="0">IF(G23&lt;=0,"Error Precio",IF(G23&gt;I23,"Error Precio",+F23*G23))</f>
        <v>Error Precio</v>
      </c>
      <c r="K23" s="101"/>
    </row>
    <row r="24" spans="2:11" ht="49.5" customHeight="1" x14ac:dyDescent="0.25">
      <c r="C24" s="93" t="s">
        <v>14</v>
      </c>
      <c r="D24" s="94"/>
      <c r="E24" s="95"/>
      <c r="F24" s="24">
        <v>2</v>
      </c>
      <c r="G24" s="96"/>
      <c r="H24" s="97"/>
      <c r="I24" s="24">
        <v>230</v>
      </c>
      <c r="J24" s="48" t="str">
        <f t="shared" ref="J24:J25" si="1">IF(G24&lt;=0,"Error Precio",IF(G24&gt;I24,"Error Precio",+F24*G24))</f>
        <v>Error Precio</v>
      </c>
      <c r="K24" s="49"/>
    </row>
    <row r="25" spans="2:11" ht="49.5" customHeight="1" thickBot="1" x14ac:dyDescent="0.3">
      <c r="C25" s="102" t="s">
        <v>13</v>
      </c>
      <c r="D25" s="103"/>
      <c r="E25" s="104"/>
      <c r="F25" s="105">
        <v>7</v>
      </c>
      <c r="G25" s="106"/>
      <c r="H25" s="107"/>
      <c r="I25" s="105">
        <v>210</v>
      </c>
      <c r="J25" s="108" t="str">
        <f t="shared" si="1"/>
        <v>Error Precio</v>
      </c>
      <c r="K25" s="109"/>
    </row>
    <row r="26" spans="2:11" ht="15" customHeight="1" x14ac:dyDescent="0.25">
      <c r="G26" s="65" t="s">
        <v>8</v>
      </c>
      <c r="H26" s="66"/>
      <c r="I26" s="67"/>
      <c r="J26" s="98" t="str">
        <f>IF(COUNTIF(J23:J25,"Error Precio"),"Oferta incompleta. Algún precio unitario superior a precio tope o menor o igual a cero",SUM(J23:J25))</f>
        <v>Oferta incompleta. Algún precio unitario superior a precio tope o menor o igual a cero</v>
      </c>
      <c r="K26" s="99"/>
    </row>
    <row r="27" spans="2:11" x14ac:dyDescent="0.25">
      <c r="G27" s="65"/>
      <c r="H27" s="66"/>
      <c r="I27" s="67"/>
      <c r="J27" s="71"/>
      <c r="K27" s="72"/>
    </row>
    <row r="28" spans="2:11" ht="15.75" thickBot="1" x14ac:dyDescent="0.3">
      <c r="G28" s="68"/>
      <c r="H28" s="69"/>
      <c r="I28" s="70"/>
      <c r="J28" s="73"/>
      <c r="K28" s="74"/>
    </row>
    <row r="29" spans="2:11" ht="45" customHeight="1" thickBot="1" x14ac:dyDescent="0.3">
      <c r="D29" s="20"/>
      <c r="G29" s="25" t="s">
        <v>9</v>
      </c>
      <c r="H29" s="26"/>
      <c r="I29" s="27"/>
      <c r="J29" s="28">
        <v>1499</v>
      </c>
      <c r="K29" s="29"/>
    </row>
    <row r="30" spans="2:11" ht="19.5" customHeight="1" x14ac:dyDescent="0.25">
      <c r="G30" s="30" t="s">
        <v>16</v>
      </c>
      <c r="H30" s="31"/>
      <c r="I30" s="32"/>
      <c r="J30" s="39" t="e">
        <f>J26+J29</f>
        <v>#VALUE!</v>
      </c>
      <c r="K30" s="40"/>
    </row>
    <row r="31" spans="2:11" ht="19.5" customHeight="1" x14ac:dyDescent="0.25">
      <c r="G31" s="33"/>
      <c r="H31" s="34"/>
      <c r="I31" s="35"/>
      <c r="J31" s="41"/>
      <c r="K31" s="42"/>
    </row>
    <row r="32" spans="2:11" ht="19.5" customHeight="1" x14ac:dyDescent="0.25">
      <c r="G32" s="33"/>
      <c r="H32" s="34"/>
      <c r="I32" s="35"/>
      <c r="J32" s="41"/>
      <c r="K32" s="42"/>
    </row>
    <row r="33" spans="2:11" ht="19.5" customHeight="1" thickBot="1" x14ac:dyDescent="0.3">
      <c r="G33" s="36"/>
      <c r="H33" s="37"/>
      <c r="I33" s="38"/>
      <c r="J33" s="43"/>
      <c r="K33" s="44"/>
    </row>
    <row r="34" spans="2:11" ht="15.75" x14ac:dyDescent="0.25">
      <c r="G34" s="18"/>
      <c r="H34" s="18"/>
      <c r="I34" s="18"/>
      <c r="J34" s="19"/>
      <c r="K34" s="19"/>
    </row>
    <row r="35" spans="2:11" ht="16.5" thickBot="1" x14ac:dyDescent="0.3">
      <c r="G35" s="18"/>
      <c r="H35" s="18"/>
      <c r="I35" s="18"/>
      <c r="J35" s="19"/>
      <c r="K35" s="19"/>
    </row>
    <row r="36" spans="2:11" ht="111" customHeight="1" thickBot="1" x14ac:dyDescent="0.3">
      <c r="B36" s="45" t="s">
        <v>15</v>
      </c>
      <c r="C36" s="46"/>
      <c r="D36" s="46"/>
      <c r="E36" s="46"/>
      <c r="F36" s="46"/>
      <c r="G36" s="46"/>
      <c r="H36" s="47"/>
      <c r="I36" s="18"/>
      <c r="J36" s="19"/>
      <c r="K36" s="19"/>
    </row>
    <row r="37" spans="2:11" ht="15.75" x14ac:dyDescent="0.25">
      <c r="G37" s="18"/>
      <c r="H37" s="18"/>
      <c r="I37" s="18"/>
      <c r="J37" s="19"/>
      <c r="K37" s="19"/>
    </row>
    <row r="38" spans="2:11" ht="16.5" thickBot="1" x14ac:dyDescent="0.3">
      <c r="G38" s="18"/>
      <c r="H38" s="18"/>
      <c r="I38" s="18"/>
      <c r="J38" s="19"/>
      <c r="K38" s="19"/>
    </row>
    <row r="39" spans="2:11" x14ac:dyDescent="0.25">
      <c r="B39" s="17"/>
      <c r="C39" s="9"/>
      <c r="D39" s="9"/>
      <c r="E39" s="9"/>
      <c r="F39" s="9"/>
      <c r="G39" s="9"/>
      <c r="H39" s="10"/>
    </row>
    <row r="40" spans="2:11" ht="15.75" x14ac:dyDescent="0.25">
      <c r="B40" s="4" t="s">
        <v>1</v>
      </c>
      <c r="C40" s="6"/>
      <c r="D40" s="16"/>
      <c r="E40" s="7"/>
      <c r="F40" s="16"/>
      <c r="G40" s="16"/>
      <c r="H40" s="12"/>
    </row>
    <row r="41" spans="2:11" ht="15.75" x14ac:dyDescent="0.25">
      <c r="B41" s="11"/>
      <c r="C41" s="5"/>
      <c r="D41" s="6"/>
      <c r="E41" s="7"/>
      <c r="F41" s="16"/>
      <c r="G41" s="16"/>
      <c r="H41" s="12"/>
    </row>
    <row r="42" spans="2:11" ht="15.75" customHeight="1" x14ac:dyDescent="0.25">
      <c r="B42" s="4" t="s">
        <v>6</v>
      </c>
      <c r="C42" s="5"/>
      <c r="D42" s="5"/>
      <c r="E42" s="5"/>
      <c r="F42" s="5"/>
      <c r="G42" s="16"/>
      <c r="H42" s="12"/>
    </row>
    <row r="43" spans="2:11" ht="15.75" x14ac:dyDescent="0.25">
      <c r="B43" s="11"/>
      <c r="C43" s="6"/>
      <c r="D43" s="6"/>
      <c r="E43" s="8"/>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ht="15.75" thickBot="1" x14ac:dyDescent="0.3">
      <c r="B48" s="13"/>
      <c r="C48" s="14"/>
      <c r="D48" s="14"/>
      <c r="E48" s="14"/>
      <c r="F48" s="14"/>
      <c r="G48" s="14"/>
      <c r="H48" s="15"/>
    </row>
  </sheetData>
  <sheetProtection password="D551" sheet="1" objects="1" scenarios="1"/>
  <dataConsolidate/>
  <mergeCells count="23">
    <mergeCell ref="G26:I28"/>
    <mergeCell ref="J26:K28"/>
    <mergeCell ref="C4:K5"/>
    <mergeCell ref="J22:K22"/>
    <mergeCell ref="G22:H22"/>
    <mergeCell ref="C22:E22"/>
    <mergeCell ref="B8:K10"/>
    <mergeCell ref="J24:K24"/>
    <mergeCell ref="J25:K25"/>
    <mergeCell ref="C24:E24"/>
    <mergeCell ref="G24:H24"/>
    <mergeCell ref="C25:E25"/>
    <mergeCell ref="G25:H25"/>
    <mergeCell ref="J23:K23"/>
    <mergeCell ref="C23:E23"/>
    <mergeCell ref="G23:H23"/>
    <mergeCell ref="B12:K19"/>
    <mergeCell ref="C1:K2"/>
    <mergeCell ref="G29:I29"/>
    <mergeCell ref="J29:K29"/>
    <mergeCell ref="G30:I33"/>
    <mergeCell ref="J30:K33"/>
    <mergeCell ref="B36:H36"/>
  </mergeCells>
  <conditionalFormatting sqref="J23:K25">
    <cfRule type="cellIs" dxfId="3" priority="7" operator="equal">
      <formula>"Error Precio"</formula>
    </cfRule>
    <cfRule type="cellIs" dxfId="2" priority="8"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2019-06-18T11:00:20Z</dcterms:modified>
</cp:coreProperties>
</file>